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5A0F220F-3D21-4384-973B-7A1C36A21660}" xr6:coauthVersionLast="47" xr6:coauthVersionMax="47" xr10:uidLastSave="{00000000-0000-0000-0000-000000000000}"/>
  <bookViews>
    <workbookView xWindow="-28898" yWindow="-98" windowWidth="28996" windowHeight="15796" xr2:uid="{664BA6B8-043A-4EF3-A83B-BDEF02BD0490}"/>
  </bookViews>
  <sheets>
    <sheet name="Original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2" l="1"/>
  <c r="H66" i="2"/>
  <c r="C37" i="2"/>
  <c r="C29" i="2"/>
  <c r="C21" i="2"/>
  <c r="C13" i="2"/>
  <c r="A37" i="2"/>
  <c r="A38" i="2" s="1"/>
  <c r="A39" i="2" s="1"/>
  <c r="A29" i="2"/>
  <c r="A30" i="2" s="1"/>
  <c r="A31" i="2" s="1"/>
  <c r="A21" i="2"/>
  <c r="A22" i="2" s="1"/>
  <c r="A23" i="2" s="1"/>
  <c r="A13" i="2"/>
  <c r="A14" i="2" s="1"/>
  <c r="A15" i="2" s="1"/>
  <c r="E12" i="2" l="1"/>
  <c r="C38" i="2"/>
  <c r="C30" i="2"/>
  <c r="C22" i="2"/>
  <c r="C14" i="2"/>
  <c r="A43" i="2"/>
  <c r="A44" i="2" s="1"/>
  <c r="A45" i="2" s="1"/>
  <c r="A46" i="2" s="1"/>
  <c r="A47" i="2" s="1"/>
  <c r="A48" i="2" s="1"/>
  <c r="A49" i="2" l="1"/>
  <c r="A50" i="2" s="1"/>
  <c r="A51" i="2" s="1"/>
  <c r="A52" i="2" s="1"/>
  <c r="A53" i="2" s="1"/>
  <c r="C67" i="2" l="1"/>
  <c r="C70" i="2" s="1"/>
  <c r="A57" i="2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l="1"/>
  <c r="C66" i="2" s="1"/>
  <c r="C65" i="2"/>
  <c r="C61" i="2"/>
  <c r="D33" i="2"/>
  <c r="D25" i="2"/>
  <c r="D17" i="2"/>
  <c r="D9" i="2"/>
  <c r="C53" i="2"/>
  <c r="A4" i="2" l="1"/>
  <c r="A5" i="2" s="1"/>
  <c r="A6" i="2" s="1"/>
  <c r="A7" i="2" s="1"/>
  <c r="A11" i="2" l="1"/>
  <c r="A12" i="2" s="1"/>
  <c r="A18" i="2" l="1"/>
  <c r="A19" i="2" s="1"/>
  <c r="A20" i="2" s="1"/>
  <c r="A26" i="2" l="1"/>
  <c r="A27" i="2" s="1"/>
  <c r="A28" i="2" s="1"/>
  <c r="A34" i="2" l="1"/>
  <c r="A35" i="2" s="1"/>
  <c r="A36" i="2" s="1"/>
  <c r="C35" i="2" l="1"/>
  <c r="C19" i="2" l="1"/>
  <c r="C27" i="2"/>
  <c r="C11" i="2"/>
  <c r="C48" i="2"/>
</calcChain>
</file>

<file path=xl/sharedStrings.xml><?xml version="1.0" encoding="utf-8"?>
<sst xmlns="http://schemas.openxmlformats.org/spreadsheetml/2006/main" count="125" uniqueCount="96">
  <si>
    <t>notes</t>
  </si>
  <si>
    <t>instruction</t>
  </si>
  <si>
    <t>Hex</t>
  </si>
  <si>
    <t>Address</t>
  </si>
  <si>
    <t>MB 0x3</t>
  </si>
  <si>
    <t>MB 0x4</t>
  </si>
  <si>
    <t>MB 0x81</t>
  </si>
  <si>
    <t>bl 0x00087B58</t>
  </si>
  <si>
    <t>000FD83C</t>
  </si>
  <si>
    <t>Stall 0xF</t>
  </si>
  <si>
    <t>Call Function</t>
  </si>
  <si>
    <t>str r1, [r0]</t>
  </si>
  <si>
    <t>ldr r0, [pc]</t>
  </si>
  <si>
    <t>bx lr</t>
  </si>
  <si>
    <t>001080E5</t>
  </si>
  <si>
    <t>00009FE5</t>
  </si>
  <si>
    <t>1EFF2FE1</t>
  </si>
  <si>
    <t>mov r0, 0x12</t>
  </si>
  <si>
    <t>Get move category</t>
  </si>
  <si>
    <t>bl 0x000003A8</t>
  </si>
  <si>
    <t>get move index</t>
  </si>
  <si>
    <t>uxth r0, r0</t>
  </si>
  <si>
    <t>get category</t>
  </si>
  <si>
    <t>cmp r0, 0x0</t>
  </si>
  <si>
    <t>push {r0, lr}</t>
  </si>
  <si>
    <t>000FD6AC</t>
  </si>
  <si>
    <t>00000000</t>
  </si>
  <si>
    <t>andeq r0, r0, r0</t>
  </si>
  <si>
    <t>000FD6C0</t>
  </si>
  <si>
    <t>1200A0E3</t>
  </si>
  <si>
    <t>7000FFE6</t>
  </si>
  <si>
    <t>push {r4, lr}</t>
  </si>
  <si>
    <t>mov r4, r2</t>
  </si>
  <si>
    <t>mov r0, 0x3</t>
  </si>
  <si>
    <t>cmp r0, r4</t>
  </si>
  <si>
    <t>mov r0, 0x19</t>
  </si>
  <si>
    <t>Check self attacker</t>
  </si>
  <si>
    <t>cmp r0, 0xB</t>
  </si>
  <si>
    <t>Check using Grass</t>
  </si>
  <si>
    <t>mov r0, 0x39</t>
  </si>
  <si>
    <t>b 0x00083108</t>
  </si>
  <si>
    <t>000FCFA0</t>
  </si>
  <si>
    <t>10402DE9</t>
  </si>
  <si>
    <t>0240A0E1</t>
  </si>
  <si>
    <t>0300A0E3</t>
  </si>
  <si>
    <t>E92AFEEB</t>
  </si>
  <si>
    <t>040050E1</t>
  </si>
  <si>
    <t>0700001A</t>
  </si>
  <si>
    <t>1900A0E3</t>
  </si>
  <si>
    <t>E52AFEEB</t>
  </si>
  <si>
    <t>0B0050E3</t>
  </si>
  <si>
    <t>0300001A</t>
  </si>
  <si>
    <t>BC10DFE1</t>
  </si>
  <si>
    <t>1040BDE8</t>
  </si>
  <si>
    <t>3900A0E3</t>
  </si>
  <si>
    <t>4B18FEEA</t>
  </si>
  <si>
    <t>1080BDE8</t>
  </si>
  <si>
    <t>01402DE9</t>
  </si>
  <si>
    <t>9EFFFFEB</t>
  </si>
  <si>
    <t>000050E3</t>
  </si>
  <si>
    <t>mov r1, #8</t>
  </si>
  <si>
    <t>0810A0E3</t>
  </si>
  <si>
    <t>FE FF FF EA</t>
  </si>
  <si>
    <t>7b80ec</t>
  </si>
  <si>
    <t>7b6a34</t>
  </si>
  <si>
    <t>7b75d0</t>
  </si>
  <si>
    <t>push {r1, r2, r3, r4, lr}</t>
  </si>
  <si>
    <t>1E402DE9</t>
  </si>
  <si>
    <t>2129FEEB</t>
  </si>
  <si>
    <t>1E80BDE8</t>
  </si>
  <si>
    <t>mvn r0, 0x0</t>
  </si>
  <si>
    <t>0000E0E3</t>
  </si>
  <si>
    <t>1C29FEEB</t>
  </si>
  <si>
    <t>2E0BFCEB</t>
  </si>
  <si>
    <t>DB0EC</t>
  </si>
  <si>
    <t>D9A34</t>
  </si>
  <si>
    <t>DA5D0</t>
  </si>
  <si>
    <t>b 0x000D49DC</t>
  </si>
  <si>
    <t>b 0x000DB0EC</t>
  </si>
  <si>
    <t>b 0x000D9A34</t>
  </si>
  <si>
    <t>b 0x000DA5D0</t>
  </si>
  <si>
    <t>0140BDE8</t>
  </si>
  <si>
    <t>Boost Accuracy of Grass Moves 0x41/Power 0x4A (10%)</t>
  </si>
  <si>
    <t>0180BD18</t>
  </si>
  <si>
    <t>615CFFEA</t>
  </si>
  <si>
    <t>98FFFFEB</t>
  </si>
  <si>
    <t>1F76FFEA</t>
  </si>
  <si>
    <t>92FFFFEB</t>
  </si>
  <si>
    <t>6B70FFEA</t>
  </si>
  <si>
    <t>8CFFFFEB</t>
  </si>
  <si>
    <t>4C73FFEA</t>
  </si>
  <si>
    <t>9A110000</t>
  </si>
  <si>
    <t>muleq r0, sl, r1</t>
  </si>
  <si>
    <t>1.1x</t>
  </si>
  <si>
    <t>Announce Ability 0x6D/A7 (same as other Ability ignoring Abilities)</t>
  </si>
  <si>
    <t>000DCC98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</si>
</sst>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quotePrefix="1"/>
    <xf numFmtId="0" fontId="1" fillId="0" borderId="0" xfId="0" applyFon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2" borderId="0" xfId="0" quotePrefix="1" applyFill="1"/>
    <xf numFmtId="11" fontId="0" fillId="2" borderId="0" xfId="0" applyNumberFormat="1" applyFill="1"/>
    <xf numFmtId="11" fontId="0" fillId="2" borderId="0" xfId="0" quotePrefix="1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H75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8.1328125" customWidth="1"/>
    <col min="4" max="4" width="24" customWidth="1"/>
    <col min="9" max="11" width="2.33203125" bestFit="1" customWidth="1"/>
  </cols>
  <sheetData>
    <row r="1" spans="1:6" x14ac:dyDescent="0.45">
      <c r="A1" s="3" t="s">
        <v>3</v>
      </c>
      <c r="B1" s="3" t="s">
        <v>2</v>
      </c>
      <c r="C1" s="3" t="s">
        <v>1</v>
      </c>
      <c r="D1" s="3" t="s">
        <v>0</v>
      </c>
    </row>
    <row r="2" spans="1:6" x14ac:dyDescent="0.45">
      <c r="A2" s="3" t="s">
        <v>10</v>
      </c>
      <c r="B2" s="3"/>
      <c r="C2" s="3"/>
      <c r="D2" s="3"/>
    </row>
    <row r="3" spans="1:6" x14ac:dyDescent="0.45">
      <c r="A3" t="s">
        <v>25</v>
      </c>
      <c r="B3" t="s">
        <v>61</v>
      </c>
      <c r="C3" t="s">
        <v>60</v>
      </c>
      <c r="D3" s="3"/>
    </row>
    <row r="4" spans="1:6" x14ac:dyDescent="0.45">
      <c r="A4" t="str">
        <f t="shared" ref="A4:A7" si="0">DEC2HEX(HEX2DEC(A3)+4,8)</f>
        <v>000FD6B0</v>
      </c>
      <c r="B4" s="2" t="s">
        <v>14</v>
      </c>
      <c r="C4" t="s">
        <v>11</v>
      </c>
      <c r="D4" s="3"/>
    </row>
    <row r="5" spans="1:6" x14ac:dyDescent="0.45">
      <c r="A5" t="str">
        <f t="shared" si="0"/>
        <v>000FD6B4</v>
      </c>
      <c r="B5" t="s">
        <v>15</v>
      </c>
      <c r="C5" t="s">
        <v>12</v>
      </c>
      <c r="D5" s="3"/>
    </row>
    <row r="6" spans="1:6" x14ac:dyDescent="0.45">
      <c r="A6" t="str">
        <f t="shared" si="0"/>
        <v>000FD6B8</v>
      </c>
      <c r="B6" t="s">
        <v>16</v>
      </c>
      <c r="C6" t="s">
        <v>13</v>
      </c>
      <c r="D6" s="3"/>
    </row>
    <row r="7" spans="1:6" x14ac:dyDescent="0.45">
      <c r="A7" t="str">
        <f t="shared" si="0"/>
        <v>000FD6BC</v>
      </c>
      <c r="B7" s="2" t="s">
        <v>26</v>
      </c>
      <c r="C7" t="s">
        <v>27</v>
      </c>
      <c r="D7" s="3"/>
    </row>
    <row r="8" spans="1:6" x14ac:dyDescent="0.45">
      <c r="A8" s="3"/>
      <c r="B8" s="3"/>
      <c r="C8" s="3"/>
      <c r="D8" s="3"/>
    </row>
    <row r="9" spans="1:6" x14ac:dyDescent="0.45">
      <c r="A9" s="3" t="s">
        <v>9</v>
      </c>
      <c r="B9" s="3"/>
      <c r="C9" s="3"/>
      <c r="D9" s="3" t="str">
        <f>"Mycellium Might "&amp;A9</f>
        <v>Mycellium Might Stall 0xF</v>
      </c>
    </row>
    <row r="10" spans="1:6" x14ac:dyDescent="0.45">
      <c r="A10" s="2" t="s">
        <v>8</v>
      </c>
      <c r="B10" t="s">
        <v>57</v>
      </c>
      <c r="C10" t="s">
        <v>24</v>
      </c>
    </row>
    <row r="11" spans="1:6" x14ac:dyDescent="0.45">
      <c r="A11" t="str">
        <f t="shared" ref="A11:A15" si="1">DEC2HEX(HEX2DEC(A10)+4,8)</f>
        <v>000FD840</v>
      </c>
      <c r="B11" t="s">
        <v>58</v>
      </c>
      <c r="C11" t="str">
        <f>_xlfn.CONCAT("bl 0x",A$42)</f>
        <v>bl 0x000FD6C0</v>
      </c>
    </row>
    <row r="12" spans="1:6" x14ac:dyDescent="0.45">
      <c r="A12" t="str">
        <f t="shared" si="1"/>
        <v>000FD844</v>
      </c>
      <c r="B12" s="2" t="s">
        <v>59</v>
      </c>
      <c r="C12" t="s">
        <v>23</v>
      </c>
      <c r="E12">
        <f>4096*0.1</f>
        <v>409.6</v>
      </c>
    </row>
    <row r="13" spans="1:6" x14ac:dyDescent="0.45">
      <c r="A13" t="str">
        <f t="shared" si="1"/>
        <v>000FD848</v>
      </c>
      <c r="B13" s="2" t="s">
        <v>83</v>
      </c>
      <c r="C13" t="str">
        <f>SUBSTITUTE(SUBSTITUTE(C14,"pop","popne"),"lr","pc")</f>
        <v>popne {r0, pc}</v>
      </c>
    </row>
    <row r="14" spans="1:6" x14ac:dyDescent="0.45">
      <c r="A14" t="str">
        <f t="shared" si="1"/>
        <v>000FD84C</v>
      </c>
      <c r="B14" s="2" t="s">
        <v>81</v>
      </c>
      <c r="C14" t="str">
        <f>SUBSTITUTE(C10,"push","pop")</f>
        <v>pop {r0, lr}</v>
      </c>
      <c r="F14" s="1"/>
    </row>
    <row r="15" spans="1:6" x14ac:dyDescent="0.45">
      <c r="A15" t="str">
        <f t="shared" si="1"/>
        <v>000FD850</v>
      </c>
      <c r="B15" s="2" t="s">
        <v>84</v>
      </c>
      <c r="C15" t="s">
        <v>77</v>
      </c>
      <c r="E15" s="1"/>
      <c r="F15" s="1"/>
    </row>
    <row r="16" spans="1:6" x14ac:dyDescent="0.45">
      <c r="A16" s="2"/>
      <c r="B16" s="2"/>
    </row>
    <row r="17" spans="1:8" x14ac:dyDescent="0.45">
      <c r="A17" s="3" t="s">
        <v>4</v>
      </c>
      <c r="D17" s="3" t="str">
        <f>"Mycellium Might "&amp;A17</f>
        <v>Mycellium Might MB 0x3</v>
      </c>
    </row>
    <row r="18" spans="1:8" x14ac:dyDescent="0.45">
      <c r="A18" t="str">
        <f>DEC2HEX(HEX2DEC(A15)+4,8)</f>
        <v>000FD854</v>
      </c>
      <c r="B18" t="s">
        <v>57</v>
      </c>
      <c r="C18" t="s">
        <v>24</v>
      </c>
    </row>
    <row r="19" spans="1:8" x14ac:dyDescent="0.45">
      <c r="A19" t="str">
        <f t="shared" ref="A19:A23" si="2">DEC2HEX(HEX2DEC(A18)+4,8)</f>
        <v>000FD858</v>
      </c>
      <c r="B19" t="s">
        <v>85</v>
      </c>
      <c r="C19" t="str">
        <f>_xlfn.CONCAT("bl 0x",A$42)</f>
        <v>bl 0x000FD6C0</v>
      </c>
    </row>
    <row r="20" spans="1:8" x14ac:dyDescent="0.45">
      <c r="A20" t="str">
        <f t="shared" si="2"/>
        <v>000FD85C</v>
      </c>
      <c r="B20" s="2" t="s">
        <v>59</v>
      </c>
      <c r="C20" t="s">
        <v>23</v>
      </c>
    </row>
    <row r="21" spans="1:8" x14ac:dyDescent="0.45">
      <c r="A21" t="str">
        <f t="shared" si="2"/>
        <v>000FD860</v>
      </c>
      <c r="B21" s="2" t="s">
        <v>83</v>
      </c>
      <c r="C21" t="str">
        <f>SUBSTITUTE(SUBSTITUTE(C22,"pop","popne"),"lr","pc")</f>
        <v>popne {r0, pc}</v>
      </c>
    </row>
    <row r="22" spans="1:8" x14ac:dyDescent="0.45">
      <c r="A22" t="str">
        <f t="shared" si="2"/>
        <v>000FD864</v>
      </c>
      <c r="B22" t="s">
        <v>81</v>
      </c>
      <c r="C22" t="str">
        <f>SUBSTITUTE(C18,"push","pop")</f>
        <v>pop {r0, lr}</v>
      </c>
      <c r="E22" s="1" t="s">
        <v>62</v>
      </c>
      <c r="G22" t="s">
        <v>63</v>
      </c>
      <c r="H22" t="s">
        <v>74</v>
      </c>
    </row>
    <row r="23" spans="1:8" x14ac:dyDescent="0.45">
      <c r="A23" t="str">
        <f t="shared" si="2"/>
        <v>000FD868</v>
      </c>
      <c r="B23" t="s">
        <v>86</v>
      </c>
      <c r="C23" t="s">
        <v>78</v>
      </c>
      <c r="H23" t="s">
        <v>75</v>
      </c>
    </row>
    <row r="24" spans="1:8" x14ac:dyDescent="0.45">
      <c r="H24" t="s">
        <v>76</v>
      </c>
    </row>
    <row r="25" spans="1:8" x14ac:dyDescent="0.45">
      <c r="A25" s="3" t="s">
        <v>5</v>
      </c>
      <c r="D25" s="3" t="str">
        <f>"Mycellium Might "&amp;A25</f>
        <v>Mycellium Might MB 0x4</v>
      </c>
    </row>
    <row r="26" spans="1:8" x14ac:dyDescent="0.45">
      <c r="A26" t="str">
        <f>DEC2HEX(HEX2DEC(A23)+4,8)</f>
        <v>000FD86C</v>
      </c>
      <c r="B26" t="s">
        <v>57</v>
      </c>
      <c r="C26" t="s">
        <v>24</v>
      </c>
    </row>
    <row r="27" spans="1:8" x14ac:dyDescent="0.45">
      <c r="A27" t="str">
        <f t="shared" ref="A27:A31" si="3">DEC2HEX(HEX2DEC(A26)+4,8)</f>
        <v>000FD870</v>
      </c>
      <c r="B27" t="s">
        <v>87</v>
      </c>
      <c r="C27" t="str">
        <f>_xlfn.CONCAT("bl 0x",A$42)</f>
        <v>bl 0x000FD6C0</v>
      </c>
    </row>
    <row r="28" spans="1:8" x14ac:dyDescent="0.45">
      <c r="A28" t="str">
        <f t="shared" si="3"/>
        <v>000FD874</v>
      </c>
      <c r="B28" s="2" t="s">
        <v>59</v>
      </c>
      <c r="C28" t="s">
        <v>23</v>
      </c>
    </row>
    <row r="29" spans="1:8" x14ac:dyDescent="0.45">
      <c r="A29" t="str">
        <f t="shared" si="3"/>
        <v>000FD878</v>
      </c>
      <c r="B29" s="2" t="s">
        <v>83</v>
      </c>
      <c r="C29" t="str">
        <f>SUBSTITUTE(SUBSTITUTE(C30,"pop","popne"),"lr","pc")</f>
        <v>popne {r0, pc}</v>
      </c>
    </row>
    <row r="30" spans="1:8" x14ac:dyDescent="0.45">
      <c r="A30" t="str">
        <f t="shared" si="3"/>
        <v>000FD87C</v>
      </c>
      <c r="B30" t="s">
        <v>81</v>
      </c>
      <c r="C30" t="str">
        <f>SUBSTITUTE(C26,"push","pop")</f>
        <v>pop {r0, lr}</v>
      </c>
      <c r="G30" t="s">
        <v>64</v>
      </c>
    </row>
    <row r="31" spans="1:8" x14ac:dyDescent="0.45">
      <c r="A31" t="str">
        <f t="shared" si="3"/>
        <v>000FD880</v>
      </c>
      <c r="B31" t="s">
        <v>88</v>
      </c>
      <c r="C31" t="s">
        <v>79</v>
      </c>
    </row>
    <row r="33" spans="1:7" x14ac:dyDescent="0.45">
      <c r="A33" s="3" t="s">
        <v>6</v>
      </c>
      <c r="D33" s="3" t="str">
        <f>"Mycellium Might "&amp;A33</f>
        <v>Mycellium Might MB 0x81</v>
      </c>
    </row>
    <row r="34" spans="1:7" x14ac:dyDescent="0.45">
      <c r="A34" t="str">
        <f>DEC2HEX(HEX2DEC(A31)+4,8)</f>
        <v>000FD884</v>
      </c>
      <c r="B34" t="s">
        <v>57</v>
      </c>
      <c r="C34" t="s">
        <v>24</v>
      </c>
    </row>
    <row r="35" spans="1:7" x14ac:dyDescent="0.45">
      <c r="A35" t="str">
        <f t="shared" ref="A35:A39" si="4">DEC2HEX(HEX2DEC(A34)+4,8)</f>
        <v>000FD888</v>
      </c>
      <c r="B35" t="s">
        <v>89</v>
      </c>
      <c r="C35" t="str">
        <f>_xlfn.CONCAT("bl 0x",A$42)</f>
        <v>bl 0x000FD6C0</v>
      </c>
    </row>
    <row r="36" spans="1:7" x14ac:dyDescent="0.45">
      <c r="A36" t="str">
        <f t="shared" si="4"/>
        <v>000FD88C</v>
      </c>
      <c r="B36" s="2" t="s">
        <v>59</v>
      </c>
      <c r="C36" t="s">
        <v>23</v>
      </c>
    </row>
    <row r="37" spans="1:7" x14ac:dyDescent="0.45">
      <c r="A37" t="str">
        <f t="shared" si="4"/>
        <v>000FD890</v>
      </c>
      <c r="B37" s="2" t="s">
        <v>83</v>
      </c>
      <c r="C37" t="str">
        <f>SUBSTITUTE(SUBSTITUTE(C38,"pop","popne"),"lr","pc")</f>
        <v>popne {r0, pc}</v>
      </c>
    </row>
    <row r="38" spans="1:7" x14ac:dyDescent="0.45">
      <c r="A38" t="str">
        <f t="shared" si="4"/>
        <v>000FD894</v>
      </c>
      <c r="B38" t="s">
        <v>81</v>
      </c>
      <c r="C38" t="str">
        <f>SUBSTITUTE(C34,"push","pop")</f>
        <v>pop {r0, lr}</v>
      </c>
      <c r="G38" t="s">
        <v>65</v>
      </c>
    </row>
    <row r="39" spans="1:7" x14ac:dyDescent="0.45">
      <c r="A39" t="str">
        <f t="shared" si="4"/>
        <v>000FD898</v>
      </c>
      <c r="B39" t="s">
        <v>90</v>
      </c>
      <c r="C39" t="s">
        <v>80</v>
      </c>
    </row>
    <row r="41" spans="1:7" x14ac:dyDescent="0.45">
      <c r="A41" s="3" t="s">
        <v>18</v>
      </c>
    </row>
    <row r="42" spans="1:7" x14ac:dyDescent="0.45">
      <c r="A42" t="s">
        <v>28</v>
      </c>
      <c r="B42" s="4" t="s">
        <v>67</v>
      </c>
      <c r="C42" t="s">
        <v>66</v>
      </c>
    </row>
    <row r="43" spans="1:7" x14ac:dyDescent="0.45">
      <c r="A43" t="str">
        <f t="shared" ref="A43:A53" si="5">DEC2HEX(HEX2DEC(A42)+4,8)</f>
        <v>000FD6C4</v>
      </c>
      <c r="B43" s="4" t="s">
        <v>43</v>
      </c>
      <c r="C43" t="s">
        <v>32</v>
      </c>
    </row>
    <row r="44" spans="1:7" x14ac:dyDescent="0.45">
      <c r="A44" s="5" t="str">
        <f t="shared" si="5"/>
        <v>000FD6C8</v>
      </c>
      <c r="B44" s="8" t="s">
        <v>44</v>
      </c>
      <c r="C44" s="5" t="s">
        <v>33</v>
      </c>
      <c r="D44" s="5" t="s">
        <v>36</v>
      </c>
    </row>
    <row r="45" spans="1:7" x14ac:dyDescent="0.45">
      <c r="A45" s="5" t="str">
        <f t="shared" si="5"/>
        <v>000FD6CC</v>
      </c>
      <c r="B45" s="8" t="s">
        <v>68</v>
      </c>
      <c r="C45" s="5" t="s">
        <v>7</v>
      </c>
      <c r="D45" s="5"/>
    </row>
    <row r="46" spans="1:7" x14ac:dyDescent="0.45">
      <c r="A46" s="5" t="str">
        <f t="shared" si="5"/>
        <v>000FD6D0</v>
      </c>
      <c r="B46" s="9" t="s">
        <v>46</v>
      </c>
      <c r="C46" s="5" t="s">
        <v>34</v>
      </c>
      <c r="D46" s="5"/>
    </row>
    <row r="47" spans="1:7" x14ac:dyDescent="0.45">
      <c r="A47" s="5" t="str">
        <f t="shared" si="5"/>
        <v>000FD6D4</v>
      </c>
      <c r="B47" s="9" t="s">
        <v>71</v>
      </c>
      <c r="C47" s="5" t="s">
        <v>70</v>
      </c>
      <c r="D47" s="5"/>
    </row>
    <row r="48" spans="1:7" x14ac:dyDescent="0.45">
      <c r="A48" s="5" t="str">
        <f t="shared" si="5"/>
        <v>000FD6D8</v>
      </c>
      <c r="B48" s="8" t="s">
        <v>51</v>
      </c>
      <c r="C48" s="5" t="str">
        <f>_xlfn.CONCAT("bne 0x",A53)</f>
        <v>bne 0x000FD6EC</v>
      </c>
      <c r="D48" s="5"/>
    </row>
    <row r="49" spans="1:4" x14ac:dyDescent="0.45">
      <c r="A49" t="str">
        <f t="shared" si="5"/>
        <v>000FD6DC</v>
      </c>
      <c r="B49" t="s">
        <v>29</v>
      </c>
      <c r="C49" t="s">
        <v>17</v>
      </c>
    </row>
    <row r="50" spans="1:4" x14ac:dyDescent="0.45">
      <c r="A50" t="str">
        <f t="shared" si="5"/>
        <v>000FD6E0</v>
      </c>
      <c r="B50" t="s">
        <v>72</v>
      </c>
      <c r="C50" t="s">
        <v>7</v>
      </c>
      <c r="D50" t="s">
        <v>20</v>
      </c>
    </row>
    <row r="51" spans="1:4" x14ac:dyDescent="0.45">
      <c r="A51" t="str">
        <f t="shared" si="5"/>
        <v>000FD6E4</v>
      </c>
      <c r="B51" t="s">
        <v>30</v>
      </c>
      <c r="C51" t="s">
        <v>21</v>
      </c>
    </row>
    <row r="52" spans="1:4" x14ac:dyDescent="0.45">
      <c r="A52" t="str">
        <f t="shared" si="5"/>
        <v>000FD6E8</v>
      </c>
      <c r="B52" t="s">
        <v>73</v>
      </c>
      <c r="C52" t="s">
        <v>19</v>
      </c>
      <c r="D52" t="s">
        <v>22</v>
      </c>
    </row>
    <row r="53" spans="1:4" x14ac:dyDescent="0.45">
      <c r="A53" t="str">
        <f t="shared" si="5"/>
        <v>000FD6EC</v>
      </c>
      <c r="B53" t="s">
        <v>69</v>
      </c>
      <c r="C53" t="str">
        <f>SUBSTITUTE(SUBSTITUTE(C42,"push","pop"),"lr","pc")</f>
        <v>pop {r1, r2, r3, r4, pc}</v>
      </c>
    </row>
    <row r="55" spans="1:4" x14ac:dyDescent="0.45">
      <c r="A55" s="3" t="s">
        <v>82</v>
      </c>
    </row>
    <row r="56" spans="1:4" x14ac:dyDescent="0.45">
      <c r="A56" t="s">
        <v>41</v>
      </c>
      <c r="B56" t="s">
        <v>42</v>
      </c>
      <c r="C56" t="s">
        <v>31</v>
      </c>
    </row>
    <row r="57" spans="1:4" x14ac:dyDescent="0.45">
      <c r="A57" t="str">
        <f t="shared" ref="A57:A71" si="6">DEC2HEX(HEX2DEC(A56)+4,8)</f>
        <v>000FCFA4</v>
      </c>
      <c r="B57" t="s">
        <v>43</v>
      </c>
      <c r="C57" t="s">
        <v>32</v>
      </c>
    </row>
    <row r="58" spans="1:4" x14ac:dyDescent="0.45">
      <c r="A58" s="5" t="str">
        <f t="shared" si="6"/>
        <v>000FCFA8</v>
      </c>
      <c r="B58" s="5" t="s">
        <v>44</v>
      </c>
      <c r="C58" s="5" t="s">
        <v>33</v>
      </c>
      <c r="D58" s="5" t="s">
        <v>36</v>
      </c>
    </row>
    <row r="59" spans="1:4" x14ac:dyDescent="0.45">
      <c r="A59" s="5" t="str">
        <f t="shared" si="6"/>
        <v>000FCFAC</v>
      </c>
      <c r="B59" s="5" t="s">
        <v>45</v>
      </c>
      <c r="C59" s="5" t="s">
        <v>7</v>
      </c>
      <c r="D59" s="5"/>
    </row>
    <row r="60" spans="1:4" x14ac:dyDescent="0.45">
      <c r="A60" s="5" t="str">
        <f t="shared" si="6"/>
        <v>000FCFB0</v>
      </c>
      <c r="B60" s="7" t="s">
        <v>46</v>
      </c>
      <c r="C60" s="5" t="s">
        <v>34</v>
      </c>
      <c r="D60" s="5"/>
    </row>
    <row r="61" spans="1:4" x14ac:dyDescent="0.45">
      <c r="A61" s="5" t="str">
        <f t="shared" si="6"/>
        <v>000FCFB4</v>
      </c>
      <c r="B61" s="5" t="s">
        <v>47</v>
      </c>
      <c r="C61" s="5" t="str">
        <f>_xlfn.CONCAT("bne 0x",A$70)</f>
        <v>bne 0x000FCFD8</v>
      </c>
      <c r="D61" s="5"/>
    </row>
    <row r="62" spans="1:4" x14ac:dyDescent="0.45">
      <c r="A62" s="6" t="str">
        <f t="shared" si="6"/>
        <v>000FCFB8</v>
      </c>
      <c r="B62" s="6" t="s">
        <v>48</v>
      </c>
      <c r="C62" s="6" t="s">
        <v>35</v>
      </c>
      <c r="D62" s="6" t="s">
        <v>38</v>
      </c>
    </row>
    <row r="63" spans="1:4" x14ac:dyDescent="0.45">
      <c r="A63" s="6" t="str">
        <f t="shared" si="6"/>
        <v>000FCFBC</v>
      </c>
      <c r="B63" s="6" t="s">
        <v>49</v>
      </c>
      <c r="C63" s="6" t="s">
        <v>7</v>
      </c>
      <c r="D63" s="6"/>
    </row>
    <row r="64" spans="1:4" x14ac:dyDescent="0.45">
      <c r="A64" s="6" t="str">
        <f t="shared" si="6"/>
        <v>000FCFC0</v>
      </c>
      <c r="B64" s="6" t="s">
        <v>50</v>
      </c>
      <c r="C64" s="6" t="s">
        <v>37</v>
      </c>
      <c r="D64" s="6"/>
    </row>
    <row r="65" spans="1:8" x14ac:dyDescent="0.45">
      <c r="A65" s="6" t="str">
        <f t="shared" si="6"/>
        <v>000FCFC4</v>
      </c>
      <c r="B65" s="6" t="s">
        <v>51</v>
      </c>
      <c r="C65" s="6" t="str">
        <f>_xlfn.CONCAT("bne 0x",A$70)</f>
        <v>bne 0x000FCFD8</v>
      </c>
      <c r="D65" s="6"/>
    </row>
    <row r="66" spans="1:8" x14ac:dyDescent="0.45">
      <c r="A66" t="str">
        <f t="shared" si="6"/>
        <v>000FCFC8</v>
      </c>
      <c r="B66" t="s">
        <v>52</v>
      </c>
      <c r="C66" t="str">
        <f>_xlfn.CONCAT("ldrh r1, [pc, 0x",DEC2HEX(HEX2DEC(A71)-HEX2DEC(A66)-8),"]")</f>
        <v>ldrh r1, [pc, 0xC]</v>
      </c>
      <c r="H66">
        <f>ROUND(4096*1.1,0)</f>
        <v>4506</v>
      </c>
    </row>
    <row r="67" spans="1:8" x14ac:dyDescent="0.45">
      <c r="A67" t="str">
        <f t="shared" si="6"/>
        <v>000FCFCC</v>
      </c>
      <c r="B67" t="s">
        <v>53</v>
      </c>
      <c r="C67" t="str">
        <f>SUBSTITUTE(C56,"push","pop")</f>
        <v>pop {r4, lr}</v>
      </c>
      <c r="H67" t="str">
        <f>DEC2HEX(H66)</f>
        <v>119A</v>
      </c>
    </row>
    <row r="68" spans="1:8" x14ac:dyDescent="0.45">
      <c r="A68" t="str">
        <f t="shared" si="6"/>
        <v>000FCFD0</v>
      </c>
      <c r="B68" t="s">
        <v>54</v>
      </c>
      <c r="C68" t="s">
        <v>39</v>
      </c>
    </row>
    <row r="69" spans="1:8" x14ac:dyDescent="0.45">
      <c r="A69" t="str">
        <f t="shared" si="6"/>
        <v>000FCFD4</v>
      </c>
      <c r="B69" t="s">
        <v>55</v>
      </c>
      <c r="C69" t="s">
        <v>40</v>
      </c>
    </row>
    <row r="70" spans="1:8" x14ac:dyDescent="0.45">
      <c r="A70" t="str">
        <f t="shared" si="6"/>
        <v>000FCFD8</v>
      </c>
      <c r="B70" t="s">
        <v>56</v>
      </c>
      <c r="C70" t="str">
        <f>SUBSTITUTE(C67,"lr","pc")</f>
        <v>pop {r4, pc}</v>
      </c>
    </row>
    <row r="71" spans="1:8" x14ac:dyDescent="0.45">
      <c r="A71" t="str">
        <f t="shared" si="6"/>
        <v>000FCFDC</v>
      </c>
      <c r="B71" t="s">
        <v>91</v>
      </c>
      <c r="C71" t="s">
        <v>92</v>
      </c>
      <c r="D71" t="s">
        <v>93</v>
      </c>
    </row>
    <row r="73" spans="1:8" x14ac:dyDescent="0.45">
      <c r="A73" s="3" t="s">
        <v>94</v>
      </c>
    </row>
    <row r="74" spans="1:8" x14ac:dyDescent="0.45">
      <c r="A74" t="s">
        <v>95</v>
      </c>
    </row>
    <row r="75" spans="1:8" x14ac:dyDescent="0.45">
      <c r="A7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2025-06-12T16:22:12Z</dcterms:modified>
</cp:coreProperties>
</file>